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45621"/>
</workbook>
</file>

<file path=xl/calcChain.xml><?xml version="1.0" encoding="utf-8"?>
<calcChain xmlns="http://schemas.openxmlformats.org/spreadsheetml/2006/main">
  <c r="N95" i="1" l="1"/>
  <c r="N96" i="1" s="1"/>
  <c r="N98" i="1" l="1"/>
</calcChain>
</file>

<file path=xl/sharedStrings.xml><?xml version="1.0" encoding="utf-8"?>
<sst xmlns="http://schemas.openxmlformats.org/spreadsheetml/2006/main" count="286" uniqueCount="141">
  <si>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</si>
  <si>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</si>
  <si>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</si>
  <si>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</si>
  <si>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</si>
  <si>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</si>
  <si>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Ремонт улично-дорожной сети в г. Рубцовске»
от пер. Улежникова до пер. С. Кривенко</t>
  </si>
  <si>
    <t>ЛОКАЛЬНЫЙ СМЕТНЫЙ РАСЧЕТ (СМЕТА) № 01-02</t>
  </si>
  <si>
    <t>Подготовительные работы Примыкания и  пересечения.</t>
  </si>
  <si>
    <t>(наименование конструктивного решения)</t>
  </si>
  <si>
    <t>Основание</t>
  </si>
  <si>
    <t>59-07-06/2020-АД.ТЧ.В15</t>
  </si>
  <si>
    <t>(проектная и (или) иная техническая документация)</t>
  </si>
  <si>
    <t xml:space="preserve">Составлен(а) в текущем (базисном) уровне цен </t>
  </si>
  <si>
    <t>4кв.2021 (01.01.2000г.)</t>
  </si>
  <si>
    <t xml:space="preserve">Сметная стоимость </t>
  </si>
  <si>
    <t>(4,18)</t>
  </si>
  <si>
    <t>тыс.руб.</t>
  </si>
  <si>
    <t>в том числе:</t>
  </si>
  <si>
    <t>строительных работ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</si>
  <si>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</si>
  <si>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</si>
  <si>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</si>
  <si>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</si>
  <si>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</si>
  <si>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</si>
  <si>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</si>
  <si>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</si>
  <si>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</si>
  <si>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</si>
  <si>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</si>
  <si>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</si>
  <si>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</si>
  <si>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</si>
  <si>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</si>
  <si>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</si>
  <si>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</si>
  <si>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</si>
  <si>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</si>
  <si>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</si>
  <si>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</si>
  <si>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</si>
  <si>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</si>
  <si>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Разборка существующей дорожной одежды</t>
  </si>
  <si>
    <t>1</t>
  </si>
  <si>
    <t>ФЕРр68-12-6</t>
  </si>
  <si>
    <t>Снятие деформированных асфальтобетонных покрытий самоходными холодными фрезами с шириной фрезерования 500-1000 мм и толщиной слоя: до 30 мм</t>
  </si>
  <si>
    <t>1000 м2</t>
  </si>
  <si>
    <t>0,617</t>
  </si>
  <si>
    <t>Объем=617 / 1000</t>
  </si>
  <si>
    <t>ОТ</t>
  </si>
  <si>
    <t>2</t>
  </si>
  <si>
    <t>ЭМ</t>
  </si>
  <si>
    <t>3</t>
  </si>
  <si>
    <t>в т.ч. ОТм</t>
  </si>
  <si>
    <t>01.7.13.01</t>
  </si>
  <si>
    <t>Лом асфальтобетона</t>
  </si>
  <si>
    <t>т</t>
  </si>
  <si>
    <t>59,4</t>
  </si>
  <si>
    <t>36,6498</t>
  </si>
  <si>
    <t>ЗТ</t>
  </si>
  <si>
    <t>чел.-ч</t>
  </si>
  <si>
    <t>5,18</t>
  </si>
  <si>
    <t>3,19606</t>
  </si>
  <si>
    <t>ЗТм</t>
  </si>
  <si>
    <t>13,65</t>
  </si>
  <si>
    <t>8,42205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</si>
  <si>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</si>
  <si>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</si>
  <si>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</si>
  <si>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</si>
  <si>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</si>
  <si>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</si>
  <si>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</si>
  <si>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</si>
  <si>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</si>
  <si>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</si>
  <si>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</si>
  <si>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</si>
  <si>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</si>
  <si>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148,08</t>
  </si>
  <si>
    <t>Объем=0,12*617*2</t>
  </si>
  <si>
    <t>Уширение существующей конструкции дорожной одежды</t>
  </si>
  <si>
    <t>ФЕРр68-12-4</t>
  </si>
  <si>
    <t>Разборка покрытий и оснований: асфальтобетонных с помощью молотков отбойных</t>
  </si>
  <si>
    <t>100 м3</t>
  </si>
  <si>
    <t>0,0336</t>
  </si>
  <si>
    <t>Объем=(28*0,12) / 100</t>
  </si>
  <si>
    <t>155</t>
  </si>
  <si>
    <t>5,208</t>
  </si>
  <si>
    <t>39,05</t>
  </si>
  <si>
    <t>1,31208</t>
  </si>
  <si>
    <t>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</si>
  <si>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</si>
  <si>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</si>
  <si>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4,79808</t>
  </si>
  <si>
    <t>Объем=0,0336*100*1,428</t>
  </si>
  <si>
    <t>5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</si>
  <si>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</si>
  <si>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</si>
  <si>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6</t>
  </si>
  <si>
    <t>ФЕРр68-12-2</t>
  </si>
  <si>
    <t>Разборка покрытий и оснований: щебеночных</t>
  </si>
  <si>
    <t>0,0896</t>
  </si>
  <si>
    <t>Объем=(28*0,32) / 100</t>
  </si>
  <si>
    <t>11,7</t>
  </si>
  <si>
    <t>1,04832</t>
  </si>
  <si>
    <t>2,96</t>
  </si>
  <si>
    <t>0,265216</t>
  </si>
  <si>
    <t>7</t>
  </si>
  <si>
    <t>12,544</t>
  </si>
  <si>
    <t>Объем=0,0896*100*1,4</t>
  </si>
  <si>
    <t>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</si>
  <si>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</si>
  <si>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</si>
  <si>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</si>
  <si>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</si>
  <si>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</si>
  <si>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</si>
  <si>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</si>
  <si>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>4_2021_СМР</t>
  </si>
  <si>
    <t xml:space="preserve">          Строительные работы</t>
  </si>
  <si>
    <t>9,11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</si>
  <si>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</si>
  <si>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</si>
  <si>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</si>
  <si>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</si>
  <si>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</si>
  <si>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</si>
  <si>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</si>
  <si>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</si>
  <si>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</si>
  <si>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</si>
  <si>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</si>
  <si>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1,01606*1,01974</t>
  </si>
  <si>
    <t xml:space="preserve">НДС 20%  </t>
  </si>
  <si>
    <t>ВСЕГО по смете</t>
  </si>
  <si>
    <t>ИТОГО по смете</t>
  </si>
  <si>
    <t>(наименование объекта)</t>
  </si>
  <si>
    <t>Составлен базисно-индексным методом</t>
  </si>
  <si>
    <t>Ремонт улично-дорожной сети в городе Рубцовске Алтайского края по пр. Ленина от пер. Улежникова до пер. С. Кривенко (1 часть)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</si>
</sst>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/>
    </xf>
    <xf numFmtId="3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right" vertical="top" wrapText="1"/>
    </xf>
    <xf numFmtId="3" fontId="6" fillId="0" borderId="1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4" fontId="5" fillId="0" borderId="1" xfId="0" applyNumberFormat="1" applyFont="1" applyFill="1" applyBorder="1" applyAlignment="1" applyProtection="1">
      <alignment horizontal="right" vertical="top" wrapText="1"/>
    </xf>
    <xf numFmtId="3" fontId="5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4" fontId="5" fillId="0" borderId="1" xfId="0" applyNumberFormat="1" applyFont="1" applyFill="1" applyBorder="1" applyAlignment="1" applyProtection="1">
      <alignment vertical="top"/>
    </xf>
    <xf numFmtId="2" fontId="5" fillId="0" borderId="1" xfId="0" applyNumberFormat="1" applyFont="1" applyFill="1" applyBorder="1" applyAlignment="1" applyProtection="1">
      <alignment vertical="top"/>
    </xf>
    <xf numFmtId="3" fontId="5" fillId="0" borderId="1" xfId="0" applyNumberFormat="1" applyFont="1" applyFill="1" applyBorder="1" applyAlignment="1" applyProtection="1">
      <alignment vertical="top"/>
    </xf>
    <xf numFmtId="4" fontId="6" fillId="0" borderId="1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3" fontId="6" fillId="0" borderId="1" xfId="0" applyNumberFormat="1" applyFont="1" applyFill="1" applyBorder="1" applyAlignment="1" applyProtection="1">
      <alignment horizontal="right" vertical="top"/>
    </xf>
    <xf numFmtId="4" fontId="5" fillId="0" borderId="1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2" fontId="6" fillId="0" borderId="1" xfId="0" applyNumberFormat="1" applyFont="1" applyFill="1" applyBorder="1" applyAlignment="1" applyProtection="1"/>
    <xf numFmtId="2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9"/>
  <sheetViews>
    <sheetView tabSelected="1" topLeftCell="A80" zoomScale="115" zoomScaleNormal="115" workbookViewId="0">
      <selection activeCell="N97" sqref="A1:N97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3" width="138.42578125" style="2" hidden="1" customWidth="1"/>
    <col min="24" max="24" width="34.140625" style="2" hidden="1" customWidth="1"/>
    <col min="25" max="25" width="110.140625" style="2" hidden="1" customWidth="1"/>
    <col min="26" max="30" width="34.140625" style="2" hidden="1" customWidth="1"/>
    <col min="31" max="33" width="84.42578125" style="2" hidden="1" customWidth="1"/>
  </cols>
  <sheetData>
    <row r="1" spans="1:21" s="1" customFormat="1" ht="15" customHeight="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21" s="1" customFormat="1" ht="15" customHeight="1" x14ac:dyDescent="0.2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21" s="1" customFormat="1" ht="56.25" x14ac:dyDescent="0.2">
      <c r="A3" s="45" t="s">
        <v>2</v>
      </c>
      <c r="B3" s="45"/>
      <c r="C3" s="45"/>
      <c r="D3" s="50" t="s">
        <v>3</v>
      </c>
      <c r="E3" s="50"/>
      <c r="F3" s="50"/>
      <c r="G3" s="50"/>
      <c r="H3" s="50"/>
      <c r="I3" s="50"/>
      <c r="J3" s="50"/>
      <c r="K3" s="50"/>
      <c r="L3" s="50"/>
      <c r="M3" s="50"/>
      <c r="N3" s="50"/>
      <c r="R3" s="2" t="s">
        <v>3</v>
      </c>
    </row>
    <row r="4" spans="1:21" s="1" customFormat="1" ht="15" customHeight="1" x14ac:dyDescent="0.2">
      <c r="A4" s="47" t="s">
        <v>4</v>
      </c>
      <c r="B4" s="47"/>
      <c r="C4" s="47"/>
      <c r="D4" s="47" t="s">
        <v>5</v>
      </c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21" s="1" customFormat="1" ht="22.5" x14ac:dyDescent="0.2">
      <c r="A5" s="51" t="s">
        <v>140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S5" s="2" t="s">
        <v>6</v>
      </c>
    </row>
    <row r="6" spans="1:21" s="1" customFormat="1" x14ac:dyDescent="0.2">
      <c r="A6" s="55" t="s">
        <v>138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21" s="1" customFormat="1" ht="24" customHeight="1" x14ac:dyDescent="0.3">
      <c r="A7" s="56" t="s">
        <v>7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21" s="1" customFormat="1" ht="8.25" customHeight="1" x14ac:dyDescent="0.2">
      <c r="A8" s="51" t="s">
        <v>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21" s="1" customFormat="1" x14ac:dyDescent="0.2">
      <c r="A9" s="55" t="s">
        <v>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U9" s="2" t="s">
        <v>8</v>
      </c>
    </row>
    <row r="10" spans="1:21" s="1" customFormat="1" ht="13.5" customHeight="1" x14ac:dyDescent="0.2">
      <c r="A10" s="47" t="s">
        <v>139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</row>
    <row r="11" spans="1:21" s="1" customFormat="1" ht="15" customHeight="1" x14ac:dyDescent="0.2">
      <c r="A11" s="6" t="s">
        <v>10</v>
      </c>
      <c r="B11" s="42" t="s">
        <v>11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  <row r="12" spans="1:21" s="1" customFormat="1" ht="18" customHeight="1" x14ac:dyDescent="0.2">
      <c r="A12" s="43" t="s">
        <v>12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</row>
    <row r="13" spans="1:21" s="1" customFormat="1" ht="9.75" customHeight="1" x14ac:dyDescent="0.2">
      <c r="A13" s="44" t="s">
        <v>13</v>
      </c>
      <c r="B13" s="44"/>
      <c r="C13" s="44"/>
      <c r="D13" s="45" t="s">
        <v>14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21" s="1" customFormat="1" x14ac:dyDescent="0.2">
      <c r="A14" s="44"/>
      <c r="B14" s="44"/>
      <c r="C14" s="44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21" s="1" customFormat="1" ht="9.75" customHeight="1" x14ac:dyDescent="0.2">
      <c r="A15" s="8" t="s">
        <v>15</v>
      </c>
      <c r="B15" s="6"/>
      <c r="C15" s="10">
        <v>38.090000000000003</v>
      </c>
      <c r="D15" s="11" t="s">
        <v>16</v>
      </c>
      <c r="E15" s="7" t="s">
        <v>17</v>
      </c>
      <c r="F15" s="6"/>
      <c r="G15" s="6"/>
      <c r="H15" s="6"/>
      <c r="I15" s="6"/>
      <c r="J15" s="6"/>
      <c r="K15" s="6"/>
      <c r="L15" s="9"/>
      <c r="M15" s="9"/>
      <c r="N15" s="6"/>
    </row>
    <row r="16" spans="1:21" s="1" customFormat="1" ht="12.75" customHeight="1" x14ac:dyDescent="0.2">
      <c r="A16" s="6"/>
      <c r="B16" s="6" t="s">
        <v>18</v>
      </c>
      <c r="C16" s="10"/>
      <c r="D16" s="11"/>
      <c r="E16" s="7"/>
      <c r="F16" s="6"/>
      <c r="G16" s="6"/>
      <c r="H16" s="6"/>
      <c r="I16" s="6"/>
      <c r="J16" s="6"/>
      <c r="K16" s="6"/>
      <c r="L16" s="6"/>
      <c r="M16" s="6"/>
      <c r="N16" s="6"/>
    </row>
    <row r="17" spans="1:26" s="1" customFormat="1" ht="12.75" customHeight="1" x14ac:dyDescent="0.2">
      <c r="A17" s="6"/>
      <c r="B17" s="6" t="s">
        <v>19</v>
      </c>
      <c r="C17" s="10">
        <v>38.090000000000003</v>
      </c>
      <c r="D17" s="11" t="s">
        <v>16</v>
      </c>
      <c r="E17" s="7" t="s">
        <v>17</v>
      </c>
      <c r="F17" s="6"/>
      <c r="G17" s="6" t="s">
        <v>20</v>
      </c>
      <c r="H17" s="6"/>
      <c r="I17" s="6"/>
      <c r="J17" s="6"/>
      <c r="K17" s="6"/>
      <c r="L17" s="10"/>
      <c r="M17" s="11" t="s">
        <v>21</v>
      </c>
      <c r="N17" s="7" t="s">
        <v>17</v>
      </c>
    </row>
    <row r="18" spans="1:26" s="1" customFormat="1" ht="12.75" customHeight="1" x14ac:dyDescent="0.2">
      <c r="A18" s="6"/>
      <c r="B18" s="6" t="s">
        <v>22</v>
      </c>
      <c r="C18" s="10">
        <v>0</v>
      </c>
      <c r="D18" s="11" t="s">
        <v>23</v>
      </c>
      <c r="E18" s="7" t="s">
        <v>17</v>
      </c>
      <c r="F18" s="6"/>
      <c r="G18" s="6" t="s">
        <v>24</v>
      </c>
      <c r="H18" s="6"/>
      <c r="I18" s="6"/>
      <c r="J18" s="6"/>
      <c r="K18" s="6"/>
      <c r="L18" s="41"/>
      <c r="M18" s="41">
        <v>9.4499999999999993</v>
      </c>
      <c r="N18" s="7" t="s">
        <v>25</v>
      </c>
    </row>
    <row r="19" spans="1:26" s="1" customFormat="1" ht="12.75" customHeight="1" x14ac:dyDescent="0.2">
      <c r="A19" s="6"/>
      <c r="B19" s="6" t="s">
        <v>26</v>
      </c>
      <c r="C19" s="10">
        <v>0</v>
      </c>
      <c r="D19" s="11" t="s">
        <v>23</v>
      </c>
      <c r="E19" s="7" t="s">
        <v>17</v>
      </c>
      <c r="F19" s="6"/>
      <c r="G19" s="6" t="s">
        <v>27</v>
      </c>
      <c r="H19" s="6"/>
      <c r="I19" s="6"/>
      <c r="J19" s="6"/>
      <c r="K19" s="6"/>
      <c r="L19" s="41"/>
      <c r="M19" s="41">
        <v>10</v>
      </c>
      <c r="N19" s="7" t="s">
        <v>25</v>
      </c>
    </row>
    <row r="20" spans="1:26" s="1" customFormat="1" ht="12.75" customHeight="1" x14ac:dyDescent="0.2">
      <c r="A20" s="6"/>
      <c r="B20" s="6" t="s">
        <v>28</v>
      </c>
      <c r="C20" s="10">
        <v>0</v>
      </c>
      <c r="D20" s="11" t="s">
        <v>23</v>
      </c>
      <c r="E20" s="7" t="s">
        <v>17</v>
      </c>
      <c r="F20" s="6"/>
      <c r="G20" s="6" t="s">
        <v>29</v>
      </c>
      <c r="H20" s="6"/>
      <c r="I20" s="6"/>
      <c r="J20" s="6"/>
      <c r="K20" s="6"/>
      <c r="L20" s="54"/>
      <c r="M20" s="54"/>
      <c r="N20" s="6"/>
    </row>
    <row r="21" spans="1:26" s="1" customFormat="1" ht="12.75" customHeight="1" x14ac:dyDescent="0.2">
      <c r="A21" s="12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26" s="1" customFormat="1" ht="9.75" customHeight="1" x14ac:dyDescent="0.2">
      <c r="A22" s="53" t="s">
        <v>30</v>
      </c>
      <c r="B22" s="53" t="s">
        <v>31</v>
      </c>
      <c r="C22" s="53" t="s">
        <v>32</v>
      </c>
      <c r="D22" s="53"/>
      <c r="E22" s="53"/>
      <c r="F22" s="53" t="s">
        <v>33</v>
      </c>
      <c r="G22" s="53" t="s">
        <v>34</v>
      </c>
      <c r="H22" s="53"/>
      <c r="I22" s="53"/>
      <c r="J22" s="53" t="s">
        <v>35</v>
      </c>
      <c r="K22" s="53"/>
      <c r="L22" s="53"/>
      <c r="M22" s="53" t="s">
        <v>36</v>
      </c>
      <c r="N22" s="53" t="s">
        <v>37</v>
      </c>
    </row>
    <row r="23" spans="1:26" s="1" customFormat="1" ht="36" customHeight="1" x14ac:dyDescent="0.2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</row>
    <row r="24" spans="1:26" s="1" customFormat="1" ht="36.75" customHeight="1" x14ac:dyDescent="0.2">
      <c r="A24" s="53"/>
      <c r="B24" s="53"/>
      <c r="C24" s="53"/>
      <c r="D24" s="53"/>
      <c r="E24" s="53"/>
      <c r="F24" s="53"/>
      <c r="G24" s="13" t="s">
        <v>38</v>
      </c>
      <c r="H24" s="13" t="s">
        <v>39</v>
      </c>
      <c r="I24" s="13" t="s">
        <v>40</v>
      </c>
      <c r="J24" s="13" t="s">
        <v>38</v>
      </c>
      <c r="K24" s="13" t="s">
        <v>39</v>
      </c>
      <c r="L24" s="13" t="s">
        <v>41</v>
      </c>
      <c r="M24" s="53"/>
      <c r="N24" s="53"/>
    </row>
    <row r="25" spans="1:26" s="1" customFormat="1" x14ac:dyDescent="0.2">
      <c r="A25" s="14">
        <v>1</v>
      </c>
      <c r="B25" s="14">
        <v>2</v>
      </c>
      <c r="C25" s="57">
        <v>3</v>
      </c>
      <c r="D25" s="57"/>
      <c r="E25" s="57"/>
      <c r="F25" s="14">
        <v>4</v>
      </c>
      <c r="G25" s="14">
        <v>5</v>
      </c>
      <c r="H25" s="14">
        <v>6</v>
      </c>
      <c r="I25" s="14">
        <v>7</v>
      </c>
      <c r="J25" s="14">
        <v>8</v>
      </c>
      <c r="K25" s="14">
        <v>9</v>
      </c>
      <c r="L25" s="14">
        <v>10</v>
      </c>
      <c r="M25" s="14">
        <v>11</v>
      </c>
      <c r="N25" s="14">
        <v>12</v>
      </c>
    </row>
    <row r="26" spans="1:26" s="1" customFormat="1" ht="12" x14ac:dyDescent="0.2">
      <c r="A26" s="52" t="s">
        <v>42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</row>
    <row r="27" spans="1:26" s="1" customFormat="1" ht="12" x14ac:dyDescent="0.2">
      <c r="A27" s="58" t="s">
        <v>43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V27" s="3" t="s">
        <v>42</v>
      </c>
    </row>
    <row r="28" spans="1:26" s="1" customFormat="1" ht="12" x14ac:dyDescent="0.2">
      <c r="A28" s="20" t="s">
        <v>44</v>
      </c>
      <c r="B28" s="21" t="s">
        <v>45</v>
      </c>
      <c r="C28" s="49" t="s">
        <v>46</v>
      </c>
      <c r="D28" s="49"/>
      <c r="E28" s="49"/>
      <c r="F28" s="20" t="s">
        <v>47</v>
      </c>
      <c r="G28" s="20"/>
      <c r="H28" s="20"/>
      <c r="I28" s="20" t="s">
        <v>48</v>
      </c>
      <c r="J28" s="22"/>
      <c r="K28" s="20"/>
      <c r="L28" s="22"/>
      <c r="M28" s="20"/>
      <c r="N28" s="23"/>
      <c r="V28" s="3"/>
      <c r="W28" s="4" t="s">
        <v>43</v>
      </c>
    </row>
    <row r="29" spans="1:26" s="1" customFormat="1" ht="56.25" x14ac:dyDescent="0.2">
      <c r="A29" s="24"/>
      <c r="B29" s="25"/>
      <c r="C29" s="48" t="s">
        <v>49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V29" s="3"/>
      <c r="W29" s="4"/>
      <c r="X29" s="4" t="s">
        <v>46</v>
      </c>
    </row>
    <row r="30" spans="1:26" s="1" customFormat="1" ht="12" x14ac:dyDescent="0.2">
      <c r="A30" s="13"/>
      <c r="B30" s="26" t="s">
        <v>44</v>
      </c>
      <c r="C30" s="48" t="s">
        <v>50</v>
      </c>
      <c r="D30" s="48"/>
      <c r="E30" s="48"/>
      <c r="F30" s="24"/>
      <c r="G30" s="24"/>
      <c r="H30" s="24"/>
      <c r="I30" s="24"/>
      <c r="J30" s="27">
        <v>40.4</v>
      </c>
      <c r="K30" s="24"/>
      <c r="L30" s="27">
        <v>24.93</v>
      </c>
      <c r="M30" s="24"/>
      <c r="N30" s="28"/>
      <c r="V30" s="3"/>
      <c r="W30" s="4"/>
      <c r="X30" s="4"/>
      <c r="Y30" s="2" t="s">
        <v>49</v>
      </c>
    </row>
    <row r="31" spans="1:26" s="1" customFormat="1" ht="12" x14ac:dyDescent="0.2">
      <c r="A31" s="13"/>
      <c r="B31" s="26" t="s">
        <v>51</v>
      </c>
      <c r="C31" s="48" t="s">
        <v>52</v>
      </c>
      <c r="D31" s="48"/>
      <c r="E31" s="48"/>
      <c r="F31" s="24"/>
      <c r="G31" s="24"/>
      <c r="H31" s="24"/>
      <c r="I31" s="24"/>
      <c r="J31" s="27">
        <v>2713.59</v>
      </c>
      <c r="K31" s="24"/>
      <c r="L31" s="27">
        <v>1674.29</v>
      </c>
      <c r="M31" s="24"/>
      <c r="N31" s="28"/>
      <c r="V31" s="3"/>
      <c r="W31" s="4"/>
      <c r="X31" s="4"/>
      <c r="Z31" s="2" t="s">
        <v>50</v>
      </c>
    </row>
    <row r="32" spans="1:26" s="1" customFormat="1" ht="12" x14ac:dyDescent="0.2">
      <c r="A32" s="13"/>
      <c r="B32" s="26" t="s">
        <v>53</v>
      </c>
      <c r="C32" s="48" t="s">
        <v>54</v>
      </c>
      <c r="D32" s="48"/>
      <c r="E32" s="48"/>
      <c r="F32" s="24"/>
      <c r="G32" s="24"/>
      <c r="H32" s="24"/>
      <c r="I32" s="24"/>
      <c r="J32" s="27">
        <v>182.68</v>
      </c>
      <c r="K32" s="24"/>
      <c r="L32" s="27">
        <v>112.71</v>
      </c>
      <c r="M32" s="24"/>
      <c r="N32" s="28"/>
      <c r="V32" s="3"/>
      <c r="W32" s="4"/>
      <c r="X32" s="4"/>
      <c r="Z32" s="2" t="s">
        <v>52</v>
      </c>
    </row>
    <row r="33" spans="1:30" s="1" customFormat="1" ht="12" x14ac:dyDescent="0.2">
      <c r="A33" s="24"/>
      <c r="B33" s="29" t="s">
        <v>55</v>
      </c>
      <c r="C33" s="59" t="s">
        <v>56</v>
      </c>
      <c r="D33" s="59"/>
      <c r="E33" s="59"/>
      <c r="F33" s="30" t="s">
        <v>57</v>
      </c>
      <c r="G33" s="30" t="s">
        <v>58</v>
      </c>
      <c r="H33" s="30"/>
      <c r="I33" s="30" t="s">
        <v>59</v>
      </c>
      <c r="J33" s="26"/>
      <c r="K33" s="24"/>
      <c r="L33" s="27"/>
      <c r="M33" s="24"/>
      <c r="N33" s="26"/>
      <c r="V33" s="3"/>
      <c r="W33" s="4"/>
      <c r="X33" s="4"/>
      <c r="Z33" s="2" t="s">
        <v>54</v>
      </c>
    </row>
    <row r="34" spans="1:30" s="1" customFormat="1" ht="12" x14ac:dyDescent="0.2">
      <c r="A34" s="13"/>
      <c r="B34" s="26"/>
      <c r="C34" s="48" t="s">
        <v>60</v>
      </c>
      <c r="D34" s="48"/>
      <c r="E34" s="48"/>
      <c r="F34" s="24" t="s">
        <v>61</v>
      </c>
      <c r="G34" s="24" t="s">
        <v>62</v>
      </c>
      <c r="H34" s="24"/>
      <c r="I34" s="24" t="s">
        <v>63</v>
      </c>
      <c r="J34" s="27"/>
      <c r="K34" s="24"/>
      <c r="L34" s="27"/>
      <c r="M34" s="24"/>
      <c r="N34" s="28"/>
      <c r="V34" s="3"/>
      <c r="W34" s="4"/>
      <c r="X34" s="4"/>
      <c r="AA34" s="5" t="s">
        <v>56</v>
      </c>
    </row>
    <row r="35" spans="1:30" s="1" customFormat="1" ht="12" x14ac:dyDescent="0.2">
      <c r="A35" s="13"/>
      <c r="B35" s="26"/>
      <c r="C35" s="48" t="s">
        <v>64</v>
      </c>
      <c r="D35" s="48"/>
      <c r="E35" s="48"/>
      <c r="F35" s="24" t="s">
        <v>61</v>
      </c>
      <c r="G35" s="24" t="s">
        <v>65</v>
      </c>
      <c r="H35" s="24"/>
      <c r="I35" s="24" t="s">
        <v>66</v>
      </c>
      <c r="J35" s="27"/>
      <c r="K35" s="24"/>
      <c r="L35" s="27"/>
      <c r="M35" s="24"/>
      <c r="N35" s="28"/>
      <c r="V35" s="3"/>
      <c r="W35" s="4"/>
      <c r="X35" s="4"/>
      <c r="AA35" s="5"/>
      <c r="AB35" s="2" t="s">
        <v>60</v>
      </c>
    </row>
    <row r="36" spans="1:30" s="1" customFormat="1" ht="12" x14ac:dyDescent="0.2">
      <c r="A36" s="13"/>
      <c r="B36" s="26"/>
      <c r="C36" s="48" t="s">
        <v>67</v>
      </c>
      <c r="D36" s="48"/>
      <c r="E36" s="48"/>
      <c r="F36" s="24"/>
      <c r="G36" s="24"/>
      <c r="H36" s="24"/>
      <c r="I36" s="24"/>
      <c r="J36" s="27">
        <v>2753.99</v>
      </c>
      <c r="K36" s="24"/>
      <c r="L36" s="27">
        <v>1699.22</v>
      </c>
      <c r="M36" s="24"/>
      <c r="N36" s="28"/>
      <c r="V36" s="3"/>
      <c r="W36" s="4"/>
      <c r="X36" s="4"/>
      <c r="AA36" s="5"/>
      <c r="AB36" s="2" t="s">
        <v>64</v>
      </c>
    </row>
    <row r="37" spans="1:30" s="1" customFormat="1" ht="12" x14ac:dyDescent="0.2">
      <c r="A37" s="13"/>
      <c r="B37" s="26"/>
      <c r="C37" s="48" t="s">
        <v>68</v>
      </c>
      <c r="D37" s="48"/>
      <c r="E37" s="48"/>
      <c r="F37" s="24"/>
      <c r="G37" s="24"/>
      <c r="H37" s="24"/>
      <c r="I37" s="24"/>
      <c r="J37" s="27"/>
      <c r="K37" s="24"/>
      <c r="L37" s="27">
        <v>137.63999999999999</v>
      </c>
      <c r="M37" s="24"/>
      <c r="N37" s="28"/>
      <c r="V37" s="3"/>
      <c r="W37" s="4"/>
      <c r="X37" s="4"/>
      <c r="AA37" s="5"/>
      <c r="AC37" s="2" t="s">
        <v>67</v>
      </c>
    </row>
    <row r="38" spans="1:30" s="1" customFormat="1" ht="22.5" x14ac:dyDescent="0.2">
      <c r="A38" s="13"/>
      <c r="B38" s="26" t="s">
        <v>69</v>
      </c>
      <c r="C38" s="48" t="s">
        <v>70</v>
      </c>
      <c r="D38" s="48"/>
      <c r="E38" s="48"/>
      <c r="F38" s="24" t="s">
        <v>71</v>
      </c>
      <c r="G38" s="24" t="s">
        <v>72</v>
      </c>
      <c r="H38" s="24"/>
      <c r="I38" s="24" t="s">
        <v>72</v>
      </c>
      <c r="J38" s="27"/>
      <c r="K38" s="24"/>
      <c r="L38" s="27">
        <v>140.38999999999999</v>
      </c>
      <c r="M38" s="24"/>
      <c r="N38" s="28"/>
      <c r="V38" s="3"/>
      <c r="W38" s="4"/>
      <c r="X38" s="4"/>
      <c r="AA38" s="5"/>
      <c r="AB38" s="2" t="s">
        <v>68</v>
      </c>
    </row>
    <row r="39" spans="1:30" s="1" customFormat="1" ht="22.5" x14ac:dyDescent="0.2">
      <c r="A39" s="13"/>
      <c r="B39" s="26" t="s">
        <v>73</v>
      </c>
      <c r="C39" s="48" t="s">
        <v>74</v>
      </c>
      <c r="D39" s="48"/>
      <c r="E39" s="48"/>
      <c r="F39" s="24" t="s">
        <v>71</v>
      </c>
      <c r="G39" s="24" t="s">
        <v>75</v>
      </c>
      <c r="H39" s="24"/>
      <c r="I39" s="24" t="s">
        <v>75</v>
      </c>
      <c r="J39" s="27"/>
      <c r="K39" s="24"/>
      <c r="L39" s="27">
        <v>74.33</v>
      </c>
      <c r="M39" s="24"/>
      <c r="N39" s="28"/>
      <c r="V39" s="3"/>
      <c r="W39" s="4"/>
      <c r="X39" s="4"/>
      <c r="AA39" s="5"/>
      <c r="AB39" s="2" t="s">
        <v>70</v>
      </c>
    </row>
    <row r="40" spans="1:30" s="1" customFormat="1" ht="22.5" x14ac:dyDescent="0.2">
      <c r="A40" s="20"/>
      <c r="B40" s="21"/>
      <c r="C40" s="49" t="s">
        <v>76</v>
      </c>
      <c r="D40" s="49"/>
      <c r="E40" s="49"/>
      <c r="F40" s="20"/>
      <c r="G40" s="20"/>
      <c r="H40" s="20"/>
      <c r="I40" s="20"/>
      <c r="J40" s="22"/>
      <c r="K40" s="20"/>
      <c r="L40" s="22">
        <v>1913.94</v>
      </c>
      <c r="M40" s="24"/>
      <c r="N40" s="23"/>
      <c r="V40" s="3"/>
      <c r="W40" s="4"/>
      <c r="X40" s="4"/>
      <c r="AA40" s="5"/>
      <c r="AB40" s="2" t="s">
        <v>74</v>
      </c>
    </row>
    <row r="41" spans="1:30" s="1" customFormat="1" ht="12" x14ac:dyDescent="0.2">
      <c r="A41" s="20" t="s">
        <v>51</v>
      </c>
      <c r="B41" s="21" t="s">
        <v>77</v>
      </c>
      <c r="C41" s="49" t="s">
        <v>78</v>
      </c>
      <c r="D41" s="49"/>
      <c r="E41" s="49"/>
      <c r="F41" s="20" t="s">
        <v>79</v>
      </c>
      <c r="G41" s="20"/>
      <c r="H41" s="20"/>
      <c r="I41" s="20" t="s">
        <v>80</v>
      </c>
      <c r="J41" s="22">
        <v>11.42</v>
      </c>
      <c r="K41" s="20"/>
      <c r="L41" s="22">
        <v>1691.07</v>
      </c>
      <c r="M41" s="20"/>
      <c r="N41" s="23"/>
      <c r="V41" s="3"/>
      <c r="W41" s="4"/>
      <c r="X41" s="4"/>
      <c r="AA41" s="5"/>
      <c r="AD41" s="4" t="s">
        <v>76</v>
      </c>
    </row>
    <row r="42" spans="1:30" s="1" customFormat="1" ht="45" x14ac:dyDescent="0.2">
      <c r="A42" s="24"/>
      <c r="B42" s="25"/>
      <c r="C42" s="48" t="s">
        <v>81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V42" s="3"/>
      <c r="W42" s="4"/>
      <c r="X42" s="4" t="s">
        <v>78</v>
      </c>
      <c r="AA42" s="5"/>
      <c r="AD42" s="4"/>
    </row>
    <row r="43" spans="1:30" s="1" customFormat="1" ht="12" x14ac:dyDescent="0.2">
      <c r="A43" s="58" t="s">
        <v>82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V43" s="3"/>
      <c r="W43" s="4"/>
      <c r="X43" s="4"/>
      <c r="Y43" s="2" t="s">
        <v>81</v>
      </c>
      <c r="AA43" s="5"/>
      <c r="AD43" s="4"/>
    </row>
    <row r="44" spans="1:30" s="1" customFormat="1" ht="12" x14ac:dyDescent="0.2">
      <c r="A44" s="20" t="s">
        <v>53</v>
      </c>
      <c r="B44" s="21" t="s">
        <v>83</v>
      </c>
      <c r="C44" s="49" t="s">
        <v>84</v>
      </c>
      <c r="D44" s="49"/>
      <c r="E44" s="49"/>
      <c r="F44" s="20" t="s">
        <v>85</v>
      </c>
      <c r="G44" s="20"/>
      <c r="H44" s="20"/>
      <c r="I44" s="20" t="s">
        <v>86</v>
      </c>
      <c r="J44" s="22"/>
      <c r="K44" s="20"/>
      <c r="L44" s="22"/>
      <c r="M44" s="20"/>
      <c r="N44" s="23"/>
      <c r="V44" s="3"/>
      <c r="W44" s="4" t="s">
        <v>82</v>
      </c>
      <c r="X44" s="4"/>
      <c r="AA44" s="5"/>
      <c r="AD44" s="4"/>
    </row>
    <row r="45" spans="1:30" s="1" customFormat="1" ht="33.75" x14ac:dyDescent="0.2">
      <c r="A45" s="24"/>
      <c r="B45" s="25"/>
      <c r="C45" s="48" t="s">
        <v>87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V45" s="3"/>
      <c r="W45" s="4"/>
      <c r="X45" s="4" t="s">
        <v>84</v>
      </c>
      <c r="AA45" s="5"/>
      <c r="AD45" s="4"/>
    </row>
    <row r="46" spans="1:30" s="1" customFormat="1" ht="12" x14ac:dyDescent="0.2">
      <c r="A46" s="13"/>
      <c r="B46" s="26" t="s">
        <v>44</v>
      </c>
      <c r="C46" s="48" t="s">
        <v>50</v>
      </c>
      <c r="D46" s="48"/>
      <c r="E46" s="48"/>
      <c r="F46" s="24"/>
      <c r="G46" s="24"/>
      <c r="H46" s="24"/>
      <c r="I46" s="24"/>
      <c r="J46" s="27">
        <v>1288.05</v>
      </c>
      <c r="K46" s="24"/>
      <c r="L46" s="27">
        <v>43.28</v>
      </c>
      <c r="M46" s="24"/>
      <c r="N46" s="28"/>
      <c r="V46" s="3"/>
      <c r="W46" s="4"/>
      <c r="X46" s="4"/>
      <c r="Y46" s="2" t="s">
        <v>87</v>
      </c>
      <c r="AA46" s="5"/>
      <c r="AD46" s="4"/>
    </row>
    <row r="47" spans="1:30" s="1" customFormat="1" ht="12" x14ac:dyDescent="0.2">
      <c r="A47" s="13"/>
      <c r="B47" s="26" t="s">
        <v>51</v>
      </c>
      <c r="C47" s="48" t="s">
        <v>52</v>
      </c>
      <c r="D47" s="48"/>
      <c r="E47" s="48"/>
      <c r="F47" s="24"/>
      <c r="G47" s="24"/>
      <c r="H47" s="24"/>
      <c r="I47" s="24"/>
      <c r="J47" s="27">
        <v>3690.72</v>
      </c>
      <c r="K47" s="24"/>
      <c r="L47" s="27">
        <v>124.01</v>
      </c>
      <c r="M47" s="24"/>
      <c r="N47" s="28"/>
      <c r="V47" s="3"/>
      <c r="W47" s="4"/>
      <c r="X47" s="4"/>
      <c r="Z47" s="2" t="s">
        <v>50</v>
      </c>
      <c r="AA47" s="5"/>
      <c r="AD47" s="4"/>
    </row>
    <row r="48" spans="1:30" s="1" customFormat="1" ht="12" x14ac:dyDescent="0.2">
      <c r="A48" s="13"/>
      <c r="B48" s="26" t="s">
        <v>53</v>
      </c>
      <c r="C48" s="48" t="s">
        <v>54</v>
      </c>
      <c r="D48" s="48"/>
      <c r="E48" s="48"/>
      <c r="F48" s="24"/>
      <c r="G48" s="24"/>
      <c r="H48" s="24"/>
      <c r="I48" s="24"/>
      <c r="J48" s="27">
        <v>398.18</v>
      </c>
      <c r="K48" s="24"/>
      <c r="L48" s="27">
        <v>13.38</v>
      </c>
      <c r="M48" s="24"/>
      <c r="N48" s="28"/>
      <c r="V48" s="3"/>
      <c r="W48" s="4"/>
      <c r="X48" s="4"/>
      <c r="Z48" s="2" t="s">
        <v>52</v>
      </c>
      <c r="AA48" s="5"/>
      <c r="AD48" s="4"/>
    </row>
    <row r="49" spans="1:30" s="1" customFormat="1" ht="12" x14ac:dyDescent="0.2">
      <c r="A49" s="13"/>
      <c r="B49" s="26"/>
      <c r="C49" s="48" t="s">
        <v>60</v>
      </c>
      <c r="D49" s="48"/>
      <c r="E49" s="48"/>
      <c r="F49" s="24" t="s">
        <v>61</v>
      </c>
      <c r="G49" s="24" t="s">
        <v>88</v>
      </c>
      <c r="H49" s="24"/>
      <c r="I49" s="24" t="s">
        <v>89</v>
      </c>
      <c r="J49" s="27"/>
      <c r="K49" s="24"/>
      <c r="L49" s="27"/>
      <c r="M49" s="24"/>
      <c r="N49" s="28"/>
      <c r="V49" s="3"/>
      <c r="W49" s="4"/>
      <c r="X49" s="4"/>
      <c r="Z49" s="2" t="s">
        <v>54</v>
      </c>
      <c r="AA49" s="5"/>
      <c r="AD49" s="4"/>
    </row>
    <row r="50" spans="1:30" s="1" customFormat="1" ht="12" x14ac:dyDescent="0.2">
      <c r="A50" s="13"/>
      <c r="B50" s="26"/>
      <c r="C50" s="48" t="s">
        <v>64</v>
      </c>
      <c r="D50" s="48"/>
      <c r="E50" s="48"/>
      <c r="F50" s="24" t="s">
        <v>61</v>
      </c>
      <c r="G50" s="24" t="s">
        <v>90</v>
      </c>
      <c r="H50" s="24"/>
      <c r="I50" s="24" t="s">
        <v>91</v>
      </c>
      <c r="J50" s="27"/>
      <c r="K50" s="24"/>
      <c r="L50" s="27"/>
      <c r="M50" s="24"/>
      <c r="N50" s="28"/>
      <c r="V50" s="3"/>
      <c r="W50" s="4"/>
      <c r="X50" s="4"/>
      <c r="AA50" s="5"/>
      <c r="AB50" s="2" t="s">
        <v>60</v>
      </c>
      <c r="AD50" s="4"/>
    </row>
    <row r="51" spans="1:30" s="1" customFormat="1" ht="12" x14ac:dyDescent="0.2">
      <c r="A51" s="13"/>
      <c r="B51" s="26"/>
      <c r="C51" s="48" t="s">
        <v>67</v>
      </c>
      <c r="D51" s="48"/>
      <c r="E51" s="48"/>
      <c r="F51" s="24"/>
      <c r="G51" s="24"/>
      <c r="H51" s="24"/>
      <c r="I51" s="24"/>
      <c r="J51" s="27">
        <v>4978.7700000000004</v>
      </c>
      <c r="K51" s="24"/>
      <c r="L51" s="27">
        <v>167.29</v>
      </c>
      <c r="M51" s="24"/>
      <c r="N51" s="28"/>
      <c r="V51" s="3"/>
      <c r="W51" s="4"/>
      <c r="X51" s="4"/>
      <c r="AA51" s="5"/>
      <c r="AB51" s="2" t="s">
        <v>64</v>
      </c>
      <c r="AD51" s="4"/>
    </row>
    <row r="52" spans="1:30" s="1" customFormat="1" ht="12" x14ac:dyDescent="0.2">
      <c r="A52" s="13"/>
      <c r="B52" s="26"/>
      <c r="C52" s="48" t="s">
        <v>68</v>
      </c>
      <c r="D52" s="48"/>
      <c r="E52" s="48"/>
      <c r="F52" s="24"/>
      <c r="G52" s="24"/>
      <c r="H52" s="24"/>
      <c r="I52" s="24"/>
      <c r="J52" s="27"/>
      <c r="K52" s="24"/>
      <c r="L52" s="27">
        <v>56.66</v>
      </c>
      <c r="M52" s="24"/>
      <c r="N52" s="28"/>
      <c r="V52" s="3"/>
      <c r="W52" s="4"/>
      <c r="X52" s="4"/>
      <c r="AA52" s="5"/>
      <c r="AC52" s="2" t="s">
        <v>67</v>
      </c>
      <c r="AD52" s="4"/>
    </row>
    <row r="53" spans="1:30" s="1" customFormat="1" ht="22.5" x14ac:dyDescent="0.2">
      <c r="A53" s="13"/>
      <c r="B53" s="26" t="s">
        <v>69</v>
      </c>
      <c r="C53" s="48" t="s">
        <v>70</v>
      </c>
      <c r="D53" s="48"/>
      <c r="E53" s="48"/>
      <c r="F53" s="24" t="s">
        <v>71</v>
      </c>
      <c r="G53" s="24" t="s">
        <v>72</v>
      </c>
      <c r="H53" s="24"/>
      <c r="I53" s="24" t="s">
        <v>72</v>
      </c>
      <c r="J53" s="27"/>
      <c r="K53" s="24"/>
      <c r="L53" s="27">
        <v>57.79</v>
      </c>
      <c r="M53" s="24"/>
      <c r="N53" s="28"/>
      <c r="V53" s="3"/>
      <c r="W53" s="4"/>
      <c r="X53" s="4"/>
      <c r="AA53" s="5"/>
      <c r="AB53" s="2" t="s">
        <v>68</v>
      </c>
      <c r="AD53" s="4"/>
    </row>
    <row r="54" spans="1:30" s="1" customFormat="1" ht="22.5" x14ac:dyDescent="0.2">
      <c r="A54" s="13"/>
      <c r="B54" s="26" t="s">
        <v>73</v>
      </c>
      <c r="C54" s="48" t="s">
        <v>74</v>
      </c>
      <c r="D54" s="48"/>
      <c r="E54" s="48"/>
      <c r="F54" s="24" t="s">
        <v>71</v>
      </c>
      <c r="G54" s="24" t="s">
        <v>75</v>
      </c>
      <c r="H54" s="24"/>
      <c r="I54" s="24" t="s">
        <v>75</v>
      </c>
      <c r="J54" s="27"/>
      <c r="K54" s="24"/>
      <c r="L54" s="27">
        <v>30.6</v>
      </c>
      <c r="M54" s="24"/>
      <c r="N54" s="28"/>
      <c r="V54" s="3"/>
      <c r="W54" s="4"/>
      <c r="X54" s="4"/>
      <c r="AA54" s="5"/>
      <c r="AB54" s="2" t="s">
        <v>70</v>
      </c>
      <c r="AD54" s="4"/>
    </row>
    <row r="55" spans="1:30" s="1" customFormat="1" ht="22.5" x14ac:dyDescent="0.2">
      <c r="A55" s="20"/>
      <c r="B55" s="21"/>
      <c r="C55" s="49" t="s">
        <v>76</v>
      </c>
      <c r="D55" s="49"/>
      <c r="E55" s="49"/>
      <c r="F55" s="20"/>
      <c r="G55" s="20"/>
      <c r="H55" s="20"/>
      <c r="I55" s="20"/>
      <c r="J55" s="22"/>
      <c r="K55" s="20"/>
      <c r="L55" s="22">
        <v>255.68</v>
      </c>
      <c r="M55" s="24"/>
      <c r="N55" s="23"/>
      <c r="V55" s="3"/>
      <c r="W55" s="4"/>
      <c r="X55" s="4"/>
      <c r="AA55" s="5"/>
      <c r="AB55" s="2" t="s">
        <v>74</v>
      </c>
      <c r="AD55" s="4"/>
    </row>
    <row r="56" spans="1:30" s="1" customFormat="1" ht="12" x14ac:dyDescent="0.2">
      <c r="A56" s="20" t="s">
        <v>92</v>
      </c>
      <c r="B56" s="21" t="s">
        <v>93</v>
      </c>
      <c r="C56" s="49" t="s">
        <v>94</v>
      </c>
      <c r="D56" s="49"/>
      <c r="E56" s="49"/>
      <c r="F56" s="20" t="s">
        <v>79</v>
      </c>
      <c r="G56" s="20"/>
      <c r="H56" s="20"/>
      <c r="I56" s="20" t="s">
        <v>95</v>
      </c>
      <c r="J56" s="22">
        <v>3.28</v>
      </c>
      <c r="K56" s="20"/>
      <c r="L56" s="22">
        <v>15.74</v>
      </c>
      <c r="M56" s="20"/>
      <c r="N56" s="23"/>
      <c r="V56" s="3"/>
      <c r="W56" s="4"/>
      <c r="X56" s="4"/>
      <c r="AA56" s="5"/>
      <c r="AD56" s="4" t="s">
        <v>76</v>
      </c>
    </row>
    <row r="57" spans="1:30" s="1" customFormat="1" ht="56.25" x14ac:dyDescent="0.2">
      <c r="A57" s="24"/>
      <c r="B57" s="25"/>
      <c r="C57" s="48" t="s">
        <v>96</v>
      </c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V57" s="3"/>
      <c r="W57" s="4"/>
      <c r="X57" s="4" t="s">
        <v>94</v>
      </c>
      <c r="AA57" s="5"/>
      <c r="AD57" s="4"/>
    </row>
    <row r="58" spans="1:30" s="1" customFormat="1" ht="12" x14ac:dyDescent="0.2">
      <c r="A58" s="20" t="s">
        <v>97</v>
      </c>
      <c r="B58" s="21" t="s">
        <v>98</v>
      </c>
      <c r="C58" s="49" t="s">
        <v>99</v>
      </c>
      <c r="D58" s="49"/>
      <c r="E58" s="49"/>
      <c r="F58" s="20" t="s">
        <v>79</v>
      </c>
      <c r="G58" s="20"/>
      <c r="H58" s="20"/>
      <c r="I58" s="20" t="s">
        <v>95</v>
      </c>
      <c r="J58" s="22">
        <v>12.2</v>
      </c>
      <c r="K58" s="20"/>
      <c r="L58" s="22">
        <v>58.54</v>
      </c>
      <c r="M58" s="20"/>
      <c r="N58" s="23"/>
      <c r="V58" s="3"/>
      <c r="W58" s="4"/>
      <c r="X58" s="4"/>
      <c r="Y58" s="2" t="s">
        <v>96</v>
      </c>
      <c r="AA58" s="5"/>
      <c r="AD58" s="4"/>
    </row>
    <row r="59" spans="1:30" s="1" customFormat="1" ht="45" x14ac:dyDescent="0.2">
      <c r="A59" s="20" t="s">
        <v>100</v>
      </c>
      <c r="B59" s="21" t="s">
        <v>101</v>
      </c>
      <c r="C59" s="49" t="s">
        <v>102</v>
      </c>
      <c r="D59" s="49"/>
      <c r="E59" s="49"/>
      <c r="F59" s="20" t="s">
        <v>85</v>
      </c>
      <c r="G59" s="20"/>
      <c r="H59" s="20"/>
      <c r="I59" s="20" t="s">
        <v>103</v>
      </c>
      <c r="J59" s="22"/>
      <c r="K59" s="20"/>
      <c r="L59" s="22"/>
      <c r="M59" s="20"/>
      <c r="N59" s="23"/>
      <c r="V59" s="3"/>
      <c r="W59" s="4"/>
      <c r="X59" s="4" t="s">
        <v>99</v>
      </c>
      <c r="AA59" s="5"/>
      <c r="AD59" s="4"/>
    </row>
    <row r="60" spans="1:30" s="1" customFormat="1" ht="22.5" x14ac:dyDescent="0.2">
      <c r="A60" s="24"/>
      <c r="B60" s="25"/>
      <c r="C60" s="48" t="s">
        <v>104</v>
      </c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V60" s="3"/>
      <c r="W60" s="4"/>
      <c r="X60" s="4" t="s">
        <v>102</v>
      </c>
      <c r="AA60" s="5"/>
      <c r="AD60" s="4"/>
    </row>
    <row r="61" spans="1:30" s="1" customFormat="1" ht="12" x14ac:dyDescent="0.2">
      <c r="A61" s="13"/>
      <c r="B61" s="26" t="s">
        <v>44</v>
      </c>
      <c r="C61" s="48" t="s">
        <v>50</v>
      </c>
      <c r="D61" s="48"/>
      <c r="E61" s="48"/>
      <c r="F61" s="24"/>
      <c r="G61" s="24"/>
      <c r="H61" s="24"/>
      <c r="I61" s="24"/>
      <c r="J61" s="27">
        <v>92.08</v>
      </c>
      <c r="K61" s="24"/>
      <c r="L61" s="27">
        <v>8.25</v>
      </c>
      <c r="M61" s="24"/>
      <c r="N61" s="28"/>
      <c r="V61" s="3"/>
      <c r="W61" s="4"/>
      <c r="X61" s="4"/>
      <c r="Y61" s="2" t="s">
        <v>104</v>
      </c>
      <c r="AA61" s="5"/>
      <c r="AD61" s="4"/>
    </row>
    <row r="62" spans="1:30" s="1" customFormat="1" ht="12" x14ac:dyDescent="0.2">
      <c r="A62" s="13"/>
      <c r="B62" s="26" t="s">
        <v>51</v>
      </c>
      <c r="C62" s="48" t="s">
        <v>52</v>
      </c>
      <c r="D62" s="48"/>
      <c r="E62" s="48"/>
      <c r="F62" s="24"/>
      <c r="G62" s="24"/>
      <c r="H62" s="24"/>
      <c r="I62" s="24"/>
      <c r="J62" s="27">
        <v>287.60000000000002</v>
      </c>
      <c r="K62" s="24"/>
      <c r="L62" s="27">
        <v>25.77</v>
      </c>
      <c r="M62" s="24"/>
      <c r="N62" s="28"/>
      <c r="V62" s="3"/>
      <c r="W62" s="4"/>
      <c r="X62" s="4"/>
      <c r="Z62" s="2" t="s">
        <v>50</v>
      </c>
      <c r="AA62" s="5"/>
      <c r="AD62" s="4"/>
    </row>
    <row r="63" spans="1:30" s="1" customFormat="1" ht="12" x14ac:dyDescent="0.2">
      <c r="A63" s="13"/>
      <c r="B63" s="26" t="s">
        <v>53</v>
      </c>
      <c r="C63" s="48" t="s">
        <v>54</v>
      </c>
      <c r="D63" s="48"/>
      <c r="E63" s="48"/>
      <c r="F63" s="24"/>
      <c r="G63" s="24"/>
      <c r="H63" s="24"/>
      <c r="I63" s="24"/>
      <c r="J63" s="27">
        <v>37.57</v>
      </c>
      <c r="K63" s="24"/>
      <c r="L63" s="27">
        <v>3.37</v>
      </c>
      <c r="M63" s="24"/>
      <c r="N63" s="28"/>
      <c r="V63" s="3"/>
      <c r="W63" s="4"/>
      <c r="X63" s="4"/>
      <c r="Z63" s="2" t="s">
        <v>52</v>
      </c>
      <c r="AA63" s="5"/>
      <c r="AD63" s="4"/>
    </row>
    <row r="64" spans="1:30" s="1" customFormat="1" ht="12" x14ac:dyDescent="0.2">
      <c r="A64" s="13"/>
      <c r="B64" s="26"/>
      <c r="C64" s="48" t="s">
        <v>60</v>
      </c>
      <c r="D64" s="48"/>
      <c r="E64" s="48"/>
      <c r="F64" s="24" t="s">
        <v>61</v>
      </c>
      <c r="G64" s="24" t="s">
        <v>105</v>
      </c>
      <c r="H64" s="24"/>
      <c r="I64" s="24" t="s">
        <v>106</v>
      </c>
      <c r="J64" s="27"/>
      <c r="K64" s="24"/>
      <c r="L64" s="27"/>
      <c r="M64" s="24"/>
      <c r="N64" s="28"/>
      <c r="V64" s="3"/>
      <c r="W64" s="4"/>
      <c r="X64" s="4"/>
      <c r="Z64" s="2" t="s">
        <v>54</v>
      </c>
      <c r="AA64" s="5"/>
      <c r="AD64" s="4"/>
    </row>
    <row r="65" spans="1:32" s="1" customFormat="1" ht="12" x14ac:dyDescent="0.2">
      <c r="A65" s="13"/>
      <c r="B65" s="26"/>
      <c r="C65" s="48" t="s">
        <v>64</v>
      </c>
      <c r="D65" s="48"/>
      <c r="E65" s="48"/>
      <c r="F65" s="24" t="s">
        <v>61</v>
      </c>
      <c r="G65" s="24" t="s">
        <v>107</v>
      </c>
      <c r="H65" s="24"/>
      <c r="I65" s="24" t="s">
        <v>108</v>
      </c>
      <c r="J65" s="27"/>
      <c r="K65" s="24"/>
      <c r="L65" s="27"/>
      <c r="M65" s="24"/>
      <c r="N65" s="28"/>
      <c r="V65" s="3"/>
      <c r="W65" s="4"/>
      <c r="X65" s="4"/>
      <c r="AA65" s="5"/>
      <c r="AB65" s="2" t="s">
        <v>60</v>
      </c>
      <c r="AD65" s="4"/>
    </row>
    <row r="66" spans="1:32" s="1" customFormat="1" ht="12" x14ac:dyDescent="0.2">
      <c r="A66" s="13"/>
      <c r="B66" s="26"/>
      <c r="C66" s="48" t="s">
        <v>67</v>
      </c>
      <c r="D66" s="48"/>
      <c r="E66" s="48"/>
      <c r="F66" s="24"/>
      <c r="G66" s="24"/>
      <c r="H66" s="24"/>
      <c r="I66" s="24"/>
      <c r="J66" s="27">
        <v>379.68</v>
      </c>
      <c r="K66" s="24"/>
      <c r="L66" s="27">
        <v>34.020000000000003</v>
      </c>
      <c r="M66" s="24"/>
      <c r="N66" s="28"/>
      <c r="V66" s="3"/>
      <c r="W66" s="4"/>
      <c r="X66" s="4"/>
      <c r="AA66" s="5"/>
      <c r="AB66" s="2" t="s">
        <v>64</v>
      </c>
      <c r="AD66" s="4"/>
    </row>
    <row r="67" spans="1:32" s="1" customFormat="1" ht="12" x14ac:dyDescent="0.2">
      <c r="A67" s="13"/>
      <c r="B67" s="26"/>
      <c r="C67" s="48" t="s">
        <v>68</v>
      </c>
      <c r="D67" s="48"/>
      <c r="E67" s="48"/>
      <c r="F67" s="24"/>
      <c r="G67" s="24"/>
      <c r="H67" s="24"/>
      <c r="I67" s="24"/>
      <c r="J67" s="27"/>
      <c r="K67" s="24"/>
      <c r="L67" s="27">
        <v>11.62</v>
      </c>
      <c r="M67" s="24"/>
      <c r="N67" s="28"/>
      <c r="V67" s="3"/>
      <c r="W67" s="4"/>
      <c r="X67" s="4"/>
      <c r="AA67" s="5"/>
      <c r="AC67" s="2" t="s">
        <v>67</v>
      </c>
      <c r="AD67" s="4"/>
    </row>
    <row r="68" spans="1:32" s="1" customFormat="1" ht="22.5" x14ac:dyDescent="0.2">
      <c r="A68" s="13"/>
      <c r="B68" s="26" t="s">
        <v>69</v>
      </c>
      <c r="C68" s="48" t="s">
        <v>70</v>
      </c>
      <c r="D68" s="48"/>
      <c r="E68" s="48"/>
      <c r="F68" s="24" t="s">
        <v>71</v>
      </c>
      <c r="G68" s="24" t="s">
        <v>72</v>
      </c>
      <c r="H68" s="24"/>
      <c r="I68" s="24" t="s">
        <v>72</v>
      </c>
      <c r="J68" s="27"/>
      <c r="K68" s="24"/>
      <c r="L68" s="27">
        <v>11.85</v>
      </c>
      <c r="M68" s="24"/>
      <c r="N68" s="28"/>
      <c r="V68" s="3"/>
      <c r="W68" s="4"/>
      <c r="X68" s="4"/>
      <c r="AA68" s="5"/>
      <c r="AB68" s="2" t="s">
        <v>68</v>
      </c>
      <c r="AD68" s="4"/>
    </row>
    <row r="69" spans="1:32" s="1" customFormat="1" ht="22.5" x14ac:dyDescent="0.2">
      <c r="A69" s="13"/>
      <c r="B69" s="26" t="s">
        <v>73</v>
      </c>
      <c r="C69" s="48" t="s">
        <v>74</v>
      </c>
      <c r="D69" s="48"/>
      <c r="E69" s="48"/>
      <c r="F69" s="24" t="s">
        <v>71</v>
      </c>
      <c r="G69" s="24" t="s">
        <v>75</v>
      </c>
      <c r="H69" s="24"/>
      <c r="I69" s="24" t="s">
        <v>75</v>
      </c>
      <c r="J69" s="27"/>
      <c r="K69" s="24"/>
      <c r="L69" s="27">
        <v>6.27</v>
      </c>
      <c r="M69" s="24"/>
      <c r="N69" s="28"/>
      <c r="V69" s="3"/>
      <c r="W69" s="4"/>
      <c r="X69" s="4"/>
      <c r="AA69" s="5"/>
      <c r="AB69" s="2" t="s">
        <v>70</v>
      </c>
      <c r="AD69" s="4"/>
    </row>
    <row r="70" spans="1:32" s="1" customFormat="1" ht="22.5" x14ac:dyDescent="0.2">
      <c r="A70" s="20"/>
      <c r="B70" s="21"/>
      <c r="C70" s="49" t="s">
        <v>76</v>
      </c>
      <c r="D70" s="49"/>
      <c r="E70" s="49"/>
      <c r="F70" s="20"/>
      <c r="G70" s="20"/>
      <c r="H70" s="20"/>
      <c r="I70" s="20"/>
      <c r="J70" s="22"/>
      <c r="K70" s="20"/>
      <c r="L70" s="22">
        <v>52.14</v>
      </c>
      <c r="M70" s="24"/>
      <c r="N70" s="23"/>
      <c r="V70" s="3"/>
      <c r="W70" s="4"/>
      <c r="X70" s="4"/>
      <c r="AA70" s="5"/>
      <c r="AB70" s="2" t="s">
        <v>74</v>
      </c>
      <c r="AD70" s="4"/>
    </row>
    <row r="71" spans="1:32" s="1" customFormat="1" ht="12" x14ac:dyDescent="0.2">
      <c r="A71" s="20" t="s">
        <v>109</v>
      </c>
      <c r="B71" s="21" t="s">
        <v>93</v>
      </c>
      <c r="C71" s="49" t="s">
        <v>94</v>
      </c>
      <c r="D71" s="49"/>
      <c r="E71" s="49"/>
      <c r="F71" s="20" t="s">
        <v>79</v>
      </c>
      <c r="G71" s="20"/>
      <c r="H71" s="20"/>
      <c r="I71" s="20" t="s">
        <v>110</v>
      </c>
      <c r="J71" s="22">
        <v>3.28</v>
      </c>
      <c r="K71" s="20"/>
      <c r="L71" s="22">
        <v>41.14</v>
      </c>
      <c r="M71" s="20"/>
      <c r="N71" s="23"/>
      <c r="V71" s="3"/>
      <c r="W71" s="4"/>
      <c r="X71" s="4"/>
      <c r="AA71" s="5"/>
      <c r="AD71" s="4" t="s">
        <v>76</v>
      </c>
    </row>
    <row r="72" spans="1:32" s="1" customFormat="1" ht="56.25" x14ac:dyDescent="0.2">
      <c r="A72" s="24"/>
      <c r="B72" s="25"/>
      <c r="C72" s="48" t="s">
        <v>111</v>
      </c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V72" s="3"/>
      <c r="W72" s="4"/>
      <c r="X72" s="4" t="s">
        <v>94</v>
      </c>
      <c r="AA72" s="5"/>
      <c r="AD72" s="4"/>
    </row>
    <row r="73" spans="1:32" s="1" customFormat="1" ht="12" x14ac:dyDescent="0.2">
      <c r="A73" s="20" t="s">
        <v>112</v>
      </c>
      <c r="B73" s="21" t="s">
        <v>98</v>
      </c>
      <c r="C73" s="49" t="s">
        <v>99</v>
      </c>
      <c r="D73" s="49"/>
      <c r="E73" s="49"/>
      <c r="F73" s="20" t="s">
        <v>79</v>
      </c>
      <c r="G73" s="20"/>
      <c r="H73" s="20"/>
      <c r="I73" s="20" t="s">
        <v>110</v>
      </c>
      <c r="J73" s="22">
        <v>12.2</v>
      </c>
      <c r="K73" s="20"/>
      <c r="L73" s="22">
        <v>153.04</v>
      </c>
      <c r="M73" s="20"/>
      <c r="N73" s="23"/>
      <c r="V73" s="3"/>
      <c r="W73" s="4"/>
      <c r="X73" s="4"/>
      <c r="Y73" s="2" t="s">
        <v>111</v>
      </c>
      <c r="AA73" s="5"/>
      <c r="AD73" s="4"/>
    </row>
    <row r="74" spans="1:32" s="1" customFormat="1" ht="45" x14ac:dyDescent="0.2">
      <c r="A74" s="20"/>
      <c r="B74" s="21"/>
      <c r="C74" s="21"/>
      <c r="D74" s="21"/>
      <c r="E74" s="21"/>
      <c r="F74" s="20"/>
      <c r="G74" s="20"/>
      <c r="H74" s="20"/>
      <c r="I74" s="20"/>
      <c r="J74" s="31"/>
      <c r="K74" s="20"/>
      <c r="L74" s="31"/>
      <c r="M74" s="24"/>
      <c r="N74" s="31"/>
      <c r="V74" s="3"/>
      <c r="W74" s="4"/>
      <c r="X74" s="4" t="s">
        <v>99</v>
      </c>
      <c r="AA74" s="5"/>
      <c r="AD74" s="4"/>
    </row>
    <row r="75" spans="1:32" s="1" customFormat="1" ht="1.5" customHeight="1" x14ac:dyDescent="0.2">
      <c r="A75" s="1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2"/>
      <c r="M75" s="33"/>
      <c r="N75" s="34"/>
      <c r="V75" s="3"/>
      <c r="W75" s="4"/>
      <c r="X75" s="4"/>
      <c r="AA75" s="5"/>
      <c r="AD75" s="4"/>
    </row>
    <row r="76" spans="1:32" s="1" customFormat="1" ht="2.25" customHeight="1" x14ac:dyDescent="0.2">
      <c r="A76" s="15"/>
      <c r="B76" s="31"/>
      <c r="C76" s="49" t="s">
        <v>113</v>
      </c>
      <c r="D76" s="49"/>
      <c r="E76" s="49"/>
      <c r="F76" s="49"/>
      <c r="G76" s="49"/>
      <c r="H76" s="49"/>
      <c r="I76" s="49"/>
      <c r="J76" s="49"/>
      <c r="K76" s="49"/>
      <c r="L76" s="35"/>
      <c r="M76" s="36"/>
      <c r="N76" s="37"/>
    </row>
    <row r="77" spans="1:32" s="1" customFormat="1" x14ac:dyDescent="0.2">
      <c r="A77" s="15"/>
      <c r="B77" s="26"/>
      <c r="C77" s="48" t="s">
        <v>114</v>
      </c>
      <c r="D77" s="48"/>
      <c r="E77" s="48"/>
      <c r="F77" s="48"/>
      <c r="G77" s="48"/>
      <c r="H77" s="48"/>
      <c r="I77" s="48"/>
      <c r="J77" s="48"/>
      <c r="K77" s="48"/>
      <c r="L77" s="38">
        <v>3860.06</v>
      </c>
      <c r="M77" s="39"/>
      <c r="N77" s="18"/>
      <c r="AE77" s="4" t="s">
        <v>113</v>
      </c>
    </row>
    <row r="78" spans="1:32" s="1" customFormat="1" x14ac:dyDescent="0.2">
      <c r="A78" s="15"/>
      <c r="B78" s="26"/>
      <c r="C78" s="48" t="s">
        <v>115</v>
      </c>
      <c r="D78" s="48"/>
      <c r="E78" s="48"/>
      <c r="F78" s="48"/>
      <c r="G78" s="48"/>
      <c r="H78" s="48"/>
      <c r="I78" s="48"/>
      <c r="J78" s="48"/>
      <c r="K78" s="48"/>
      <c r="L78" s="38"/>
      <c r="M78" s="39"/>
      <c r="N78" s="18"/>
      <c r="AE78" s="4"/>
      <c r="AF78" s="2" t="s">
        <v>114</v>
      </c>
    </row>
    <row r="79" spans="1:32" s="1" customFormat="1" x14ac:dyDescent="0.2">
      <c r="A79" s="15"/>
      <c r="B79" s="26"/>
      <c r="C79" s="48" t="s">
        <v>116</v>
      </c>
      <c r="D79" s="48"/>
      <c r="E79" s="48"/>
      <c r="F79" s="48"/>
      <c r="G79" s="48"/>
      <c r="H79" s="48"/>
      <c r="I79" s="48"/>
      <c r="J79" s="48"/>
      <c r="K79" s="48"/>
      <c r="L79" s="38">
        <v>76.459999999999994</v>
      </c>
      <c r="M79" s="39"/>
      <c r="N79" s="18"/>
      <c r="AE79" s="4"/>
      <c r="AF79" s="2" t="s">
        <v>115</v>
      </c>
    </row>
    <row r="80" spans="1:32" s="1" customFormat="1" x14ac:dyDescent="0.2">
      <c r="A80" s="15"/>
      <c r="B80" s="26"/>
      <c r="C80" s="48" t="s">
        <v>117</v>
      </c>
      <c r="D80" s="48"/>
      <c r="E80" s="48"/>
      <c r="F80" s="48"/>
      <c r="G80" s="48"/>
      <c r="H80" s="48"/>
      <c r="I80" s="48"/>
      <c r="J80" s="48"/>
      <c r="K80" s="48"/>
      <c r="L80" s="38">
        <v>3783.6</v>
      </c>
      <c r="M80" s="39"/>
      <c r="N80" s="18"/>
      <c r="AE80" s="4"/>
      <c r="AF80" s="2" t="s">
        <v>116</v>
      </c>
    </row>
    <row r="81" spans="1:33" s="1" customFormat="1" x14ac:dyDescent="0.2">
      <c r="A81" s="15"/>
      <c r="B81" s="26"/>
      <c r="C81" s="48" t="s">
        <v>118</v>
      </c>
      <c r="D81" s="48"/>
      <c r="E81" s="48"/>
      <c r="F81" s="48"/>
      <c r="G81" s="48"/>
      <c r="H81" s="48"/>
      <c r="I81" s="48"/>
      <c r="J81" s="48"/>
      <c r="K81" s="48"/>
      <c r="L81" s="38">
        <v>129.46</v>
      </c>
      <c r="M81" s="39"/>
      <c r="N81" s="18"/>
      <c r="AE81" s="4"/>
      <c r="AF81" s="2" t="s">
        <v>117</v>
      </c>
    </row>
    <row r="82" spans="1:33" s="1" customFormat="1" x14ac:dyDescent="0.2">
      <c r="A82" s="15"/>
      <c r="B82" s="26"/>
      <c r="C82" s="48" t="s">
        <v>119</v>
      </c>
      <c r="D82" s="48"/>
      <c r="E82" s="48"/>
      <c r="F82" s="48"/>
      <c r="G82" s="48"/>
      <c r="H82" s="48"/>
      <c r="I82" s="48"/>
      <c r="J82" s="48"/>
      <c r="K82" s="48"/>
      <c r="L82" s="38">
        <v>4181.29</v>
      </c>
      <c r="M82" s="39"/>
      <c r="N82" s="18">
        <v>38091</v>
      </c>
      <c r="AE82" s="4"/>
      <c r="AF82" s="2" t="s">
        <v>118</v>
      </c>
    </row>
    <row r="83" spans="1:33" s="1" customFormat="1" x14ac:dyDescent="0.2">
      <c r="A83" s="15"/>
      <c r="B83" s="26" t="s">
        <v>120</v>
      </c>
      <c r="C83" s="48" t="s">
        <v>121</v>
      </c>
      <c r="D83" s="48"/>
      <c r="E83" s="48"/>
      <c r="F83" s="48"/>
      <c r="G83" s="48"/>
      <c r="H83" s="48"/>
      <c r="I83" s="48"/>
      <c r="J83" s="48"/>
      <c r="K83" s="48"/>
      <c r="L83" s="38">
        <v>2221.7600000000002</v>
      </c>
      <c r="M83" s="39" t="s">
        <v>122</v>
      </c>
      <c r="N83" s="18">
        <v>20240</v>
      </c>
      <c r="AE83" s="4"/>
      <c r="AF83" s="2" t="s">
        <v>119</v>
      </c>
    </row>
    <row r="84" spans="1:33" s="1" customFormat="1" x14ac:dyDescent="0.2">
      <c r="A84" s="15"/>
      <c r="B84" s="26"/>
      <c r="C84" s="48" t="s">
        <v>123</v>
      </c>
      <c r="D84" s="48"/>
      <c r="E84" s="48"/>
      <c r="F84" s="48"/>
      <c r="G84" s="48"/>
      <c r="H84" s="48"/>
      <c r="I84" s="48"/>
      <c r="J84" s="48"/>
      <c r="K84" s="48"/>
      <c r="L84" s="38"/>
      <c r="M84" s="39"/>
      <c r="N84" s="18"/>
      <c r="AE84" s="4"/>
      <c r="AF84" s="2" t="s">
        <v>121</v>
      </c>
    </row>
    <row r="85" spans="1:33" s="1" customFormat="1" x14ac:dyDescent="0.2">
      <c r="A85" s="15"/>
      <c r="B85" s="26"/>
      <c r="C85" s="48" t="s">
        <v>124</v>
      </c>
      <c r="D85" s="48"/>
      <c r="E85" s="48"/>
      <c r="F85" s="48"/>
      <c r="G85" s="48"/>
      <c r="H85" s="48"/>
      <c r="I85" s="48"/>
      <c r="J85" s="48"/>
      <c r="K85" s="48"/>
      <c r="L85" s="38">
        <v>76.459999999999994</v>
      </c>
      <c r="M85" s="39"/>
      <c r="N85" s="18"/>
      <c r="AE85" s="4"/>
      <c r="AF85" s="2" t="s">
        <v>123</v>
      </c>
    </row>
    <row r="86" spans="1:33" s="1" customFormat="1" x14ac:dyDescent="0.2">
      <c r="A86" s="15"/>
      <c r="B86" s="26"/>
      <c r="C86" s="48" t="s">
        <v>125</v>
      </c>
      <c r="D86" s="48"/>
      <c r="E86" s="48"/>
      <c r="F86" s="48"/>
      <c r="G86" s="48"/>
      <c r="H86" s="48"/>
      <c r="I86" s="48"/>
      <c r="J86" s="48"/>
      <c r="K86" s="48"/>
      <c r="L86" s="38">
        <v>1824.07</v>
      </c>
      <c r="M86" s="39"/>
      <c r="N86" s="18"/>
      <c r="AE86" s="4"/>
      <c r="AF86" s="2" t="s">
        <v>124</v>
      </c>
    </row>
    <row r="87" spans="1:33" s="1" customFormat="1" x14ac:dyDescent="0.2">
      <c r="A87" s="15"/>
      <c r="B87" s="26"/>
      <c r="C87" s="48" t="s">
        <v>126</v>
      </c>
      <c r="D87" s="48"/>
      <c r="E87" s="48"/>
      <c r="F87" s="48"/>
      <c r="G87" s="48"/>
      <c r="H87" s="48"/>
      <c r="I87" s="48"/>
      <c r="J87" s="48"/>
      <c r="K87" s="48"/>
      <c r="L87" s="38">
        <v>129.46</v>
      </c>
      <c r="M87" s="39"/>
      <c r="N87" s="18"/>
      <c r="AE87" s="4"/>
      <c r="AF87" s="2" t="s">
        <v>125</v>
      </c>
    </row>
    <row r="88" spans="1:33" s="1" customFormat="1" x14ac:dyDescent="0.2">
      <c r="A88" s="15"/>
      <c r="B88" s="26"/>
      <c r="C88" s="48" t="s">
        <v>127</v>
      </c>
      <c r="D88" s="48"/>
      <c r="E88" s="48"/>
      <c r="F88" s="48"/>
      <c r="G88" s="48"/>
      <c r="H88" s="48"/>
      <c r="I88" s="48"/>
      <c r="J88" s="48"/>
      <c r="K88" s="48"/>
      <c r="L88" s="38">
        <v>210.03</v>
      </c>
      <c r="M88" s="39"/>
      <c r="N88" s="18"/>
      <c r="AE88" s="4"/>
      <c r="AF88" s="2" t="s">
        <v>126</v>
      </c>
    </row>
    <row r="89" spans="1:33" s="1" customFormat="1" x14ac:dyDescent="0.2">
      <c r="A89" s="15"/>
      <c r="B89" s="26"/>
      <c r="C89" s="48" t="s">
        <v>128</v>
      </c>
      <c r="D89" s="48"/>
      <c r="E89" s="48"/>
      <c r="F89" s="48"/>
      <c r="G89" s="48"/>
      <c r="H89" s="48"/>
      <c r="I89" s="48"/>
      <c r="J89" s="48"/>
      <c r="K89" s="48"/>
      <c r="L89" s="38">
        <v>111.2</v>
      </c>
      <c r="M89" s="39"/>
      <c r="N89" s="18"/>
      <c r="AE89" s="4"/>
      <c r="AF89" s="2" t="s">
        <v>127</v>
      </c>
    </row>
    <row r="90" spans="1:33" s="1" customFormat="1" x14ac:dyDescent="0.2">
      <c r="A90" s="15"/>
      <c r="B90" s="26" t="s">
        <v>120</v>
      </c>
      <c r="C90" s="48" t="s">
        <v>129</v>
      </c>
      <c r="D90" s="48"/>
      <c r="E90" s="48"/>
      <c r="F90" s="48"/>
      <c r="G90" s="48"/>
      <c r="H90" s="48"/>
      <c r="I90" s="48"/>
      <c r="J90" s="48"/>
      <c r="K90" s="48"/>
      <c r="L90" s="38">
        <v>1959.53</v>
      </c>
      <c r="M90" s="39" t="s">
        <v>122</v>
      </c>
      <c r="N90" s="18">
        <v>17851</v>
      </c>
      <c r="AE90" s="4"/>
      <c r="AF90" s="2" t="s">
        <v>128</v>
      </c>
    </row>
    <row r="91" spans="1:33" s="1" customFormat="1" x14ac:dyDescent="0.2">
      <c r="A91" s="15"/>
      <c r="B91" s="26"/>
      <c r="C91" s="48" t="s">
        <v>130</v>
      </c>
      <c r="D91" s="48"/>
      <c r="E91" s="48"/>
      <c r="F91" s="48"/>
      <c r="G91" s="48"/>
      <c r="H91" s="48"/>
      <c r="I91" s="48"/>
      <c r="J91" s="48"/>
      <c r="K91" s="48"/>
      <c r="L91" s="38">
        <v>205.92</v>
      </c>
      <c r="M91" s="39"/>
      <c r="N91" s="18"/>
      <c r="AE91" s="4"/>
      <c r="AF91" s="2" t="s">
        <v>129</v>
      </c>
    </row>
    <row r="92" spans="1:33" s="1" customFormat="1" x14ac:dyDescent="0.2">
      <c r="A92" s="15"/>
      <c r="B92" s="26"/>
      <c r="C92" s="48" t="s">
        <v>131</v>
      </c>
      <c r="D92" s="48"/>
      <c r="E92" s="48"/>
      <c r="F92" s="48"/>
      <c r="G92" s="48"/>
      <c r="H92" s="48"/>
      <c r="I92" s="48"/>
      <c r="J92" s="48"/>
      <c r="K92" s="48"/>
      <c r="L92" s="38">
        <v>210.03</v>
      </c>
      <c r="M92" s="39"/>
      <c r="N92" s="18"/>
      <c r="AE92" s="4"/>
      <c r="AF92" s="2" t="s">
        <v>130</v>
      </c>
    </row>
    <row r="93" spans="1:33" s="1" customFormat="1" x14ac:dyDescent="0.2">
      <c r="A93" s="15"/>
      <c r="B93" s="26"/>
      <c r="C93" s="48" t="s">
        <v>132</v>
      </c>
      <c r="D93" s="48"/>
      <c r="E93" s="48"/>
      <c r="F93" s="48"/>
      <c r="G93" s="48"/>
      <c r="H93" s="48"/>
      <c r="I93" s="48"/>
      <c r="J93" s="48"/>
      <c r="K93" s="48"/>
      <c r="L93" s="38">
        <v>111.2</v>
      </c>
      <c r="M93" s="39"/>
      <c r="N93" s="18"/>
      <c r="AE93" s="4"/>
      <c r="AF93" s="2" t="s">
        <v>131</v>
      </c>
    </row>
    <row r="94" spans="1:33" s="1" customFormat="1" x14ac:dyDescent="0.2">
      <c r="A94" s="15"/>
      <c r="B94" s="31"/>
      <c r="C94" s="49" t="s">
        <v>137</v>
      </c>
      <c r="D94" s="49"/>
      <c r="E94" s="49"/>
      <c r="F94" s="49"/>
      <c r="G94" s="49"/>
      <c r="H94" s="49"/>
      <c r="I94" s="49"/>
      <c r="J94" s="49"/>
      <c r="K94" s="49"/>
      <c r="L94" s="35">
        <v>4181.29</v>
      </c>
      <c r="M94" s="36"/>
      <c r="N94" s="37">
        <v>38091</v>
      </c>
      <c r="AE94" s="4"/>
      <c r="AF94" s="2" t="s">
        <v>132</v>
      </c>
    </row>
    <row r="95" spans="1:33" s="1" customFormat="1" x14ac:dyDescent="0.2">
      <c r="A95" s="15"/>
      <c r="B95" s="15"/>
      <c r="C95" s="48" t="s">
        <v>134</v>
      </c>
      <c r="D95" s="48"/>
      <c r="E95" s="48"/>
      <c r="F95" s="48"/>
      <c r="G95" s="48"/>
      <c r="H95" s="48"/>
      <c r="I95" s="48"/>
      <c r="J95" s="48"/>
      <c r="K95" s="48"/>
      <c r="L95" s="15"/>
      <c r="M95" s="15"/>
      <c r="N95" s="33">
        <f>N94*1.01606*1.01974</f>
        <v>39466.733576420404</v>
      </c>
      <c r="AE95" s="4"/>
      <c r="AG95" s="4" t="s">
        <v>133</v>
      </c>
    </row>
    <row r="96" spans="1:33" ht="63.75" customHeight="1" x14ac:dyDescent="0.25">
      <c r="A96" s="15"/>
      <c r="B96" s="15"/>
      <c r="C96" s="60" t="s">
        <v>135</v>
      </c>
      <c r="D96" s="60"/>
      <c r="E96" s="60"/>
      <c r="F96" s="60"/>
      <c r="G96" s="60"/>
      <c r="H96" s="60"/>
      <c r="I96" s="60"/>
      <c r="J96" s="60"/>
      <c r="K96" s="60"/>
      <c r="L96" s="15"/>
      <c r="M96" s="15"/>
      <c r="N96" s="19">
        <f>N95*20/100</f>
        <v>7893.3467152840803</v>
      </c>
    </row>
    <row r="97" spans="1:14" ht="11.25" customHeight="1" x14ac:dyDescent="0.25">
      <c r="A97" s="15"/>
      <c r="B97" s="15"/>
      <c r="C97" s="17"/>
      <c r="D97" s="17"/>
      <c r="E97" s="17"/>
      <c r="F97" s="17"/>
      <c r="G97" s="17"/>
      <c r="H97" s="17"/>
      <c r="I97" s="17"/>
      <c r="J97" s="17"/>
      <c r="K97" s="17"/>
      <c r="L97" s="15"/>
      <c r="M97" s="15"/>
      <c r="N97" s="19"/>
    </row>
    <row r="98" spans="1:14" ht="10.5" hidden="1" customHeight="1" x14ac:dyDescent="0.25">
      <c r="A98" s="15"/>
      <c r="B98" s="15"/>
      <c r="C98" s="61" t="s">
        <v>136</v>
      </c>
      <c r="D98" s="61"/>
      <c r="E98" s="61"/>
      <c r="F98" s="61"/>
      <c r="G98" s="61"/>
      <c r="H98" s="61"/>
      <c r="I98" s="61"/>
      <c r="J98" s="61"/>
      <c r="K98" s="61"/>
      <c r="L98" s="15"/>
      <c r="M98" s="15"/>
      <c r="N98" s="40">
        <f>N95+N96</f>
        <v>47360.080291704486</v>
      </c>
    </row>
    <row r="99" spans="1:14" ht="12" customHeight="1" x14ac:dyDescent="0.25"/>
  </sheetData>
  <mergeCells count="96">
    <mergeCell ref="C94:K94"/>
    <mergeCell ref="C95:K95"/>
    <mergeCell ref="C96:K96"/>
    <mergeCell ref="C98:K98"/>
    <mergeCell ref="C37:E37"/>
    <mergeCell ref="C38:E38"/>
    <mergeCell ref="C39:E39"/>
    <mergeCell ref="C40:E40"/>
    <mergeCell ref="C41:E41"/>
    <mergeCell ref="C42:N42"/>
    <mergeCell ref="A43:N43"/>
    <mergeCell ref="C44:E44"/>
    <mergeCell ref="C45:N45"/>
    <mergeCell ref="C46:E46"/>
    <mergeCell ref="C47:E47"/>
    <mergeCell ref="C48:E48"/>
    <mergeCell ref="C32:E32"/>
    <mergeCell ref="C33:E33"/>
    <mergeCell ref="C34:E34"/>
    <mergeCell ref="C35:E35"/>
    <mergeCell ref="C36:E36"/>
    <mergeCell ref="A27:N27"/>
    <mergeCell ref="C28:E28"/>
    <mergeCell ref="C29:N29"/>
    <mergeCell ref="C30:E30"/>
    <mergeCell ref="C31:E31"/>
    <mergeCell ref="A26:N26"/>
    <mergeCell ref="A22:A24"/>
    <mergeCell ref="M22:M24"/>
    <mergeCell ref="G22:I23"/>
    <mergeCell ref="L20:M20"/>
    <mergeCell ref="N22:N24"/>
    <mergeCell ref="J22:L23"/>
    <mergeCell ref="C25:E25"/>
    <mergeCell ref="B22:B24"/>
    <mergeCell ref="F22:F24"/>
    <mergeCell ref="C22:E24"/>
    <mergeCell ref="C49:E49"/>
    <mergeCell ref="C50:E50"/>
    <mergeCell ref="C51:E51"/>
    <mergeCell ref="C52:E52"/>
    <mergeCell ref="C53:E53"/>
    <mergeCell ref="C54:E54"/>
    <mergeCell ref="C55:E55"/>
    <mergeCell ref="C56:E56"/>
    <mergeCell ref="C57:N57"/>
    <mergeCell ref="C58:E58"/>
    <mergeCell ref="C59:E59"/>
    <mergeCell ref="C60:N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N72"/>
    <mergeCell ref="C73:E73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91:K91"/>
    <mergeCell ref="C92:K92"/>
    <mergeCell ref="C93:K93"/>
    <mergeCell ref="C86:K86"/>
    <mergeCell ref="C87:K87"/>
    <mergeCell ref="C88:K88"/>
    <mergeCell ref="C89:K89"/>
    <mergeCell ref="C90:K90"/>
    <mergeCell ref="B11:N11"/>
    <mergeCell ref="A12:N12"/>
    <mergeCell ref="A13:C14"/>
    <mergeCell ref="D13:N14"/>
    <mergeCell ref="A1:N1"/>
    <mergeCell ref="A2:N2"/>
    <mergeCell ref="A3:C3"/>
    <mergeCell ref="D4:N4"/>
    <mergeCell ref="A10:N10"/>
    <mergeCell ref="D3:N3"/>
    <mergeCell ref="A5:N5"/>
    <mergeCell ref="A8:N8"/>
    <mergeCell ref="A6:N6"/>
    <mergeCell ref="A7:N7"/>
    <mergeCell ref="A9:N9"/>
    <mergeCell ref="A4:C4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2" max="1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2021-09-27T06:43:06Z</cp:lastPrinted>
  <dcterms:created xsi:type="dcterms:W3CDTF">2020-09-30T08:50:27Z</dcterms:created>
  <dcterms:modified xsi:type="dcterms:W3CDTF">2022-05-26T03:06:02Z</dcterms:modified>
</cp:coreProperties>
</file>